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8800" windowHeight="12300"/>
  </bookViews>
  <sheets>
    <sheet name="1 полугодие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G14" i="1"/>
  <c r="D13" i="1" l="1"/>
  <c r="O14" i="1" l="1"/>
  <c r="H15" i="1"/>
  <c r="O13" i="1"/>
  <c r="O12" i="1" s="1"/>
  <c r="N13" i="1"/>
  <c r="M13" i="1"/>
  <c r="O15" i="1"/>
  <c r="N15" i="1"/>
  <c r="M15" i="1"/>
  <c r="N16" i="1"/>
  <c r="O16" i="1"/>
  <c r="M16" i="1"/>
  <c r="J14" i="1"/>
  <c r="I14" i="1"/>
  <c r="M14" i="1" s="1"/>
  <c r="F14" i="1"/>
  <c r="E14" i="1"/>
  <c r="E11" i="1" s="1"/>
  <c r="D15" i="1"/>
  <c r="M12" i="1"/>
  <c r="K12" i="1"/>
  <c r="J12" i="1"/>
  <c r="I12" i="1"/>
  <c r="G12" i="1"/>
  <c r="F12" i="1"/>
  <c r="E12" i="1"/>
  <c r="D16" i="1"/>
  <c r="H16" i="1"/>
  <c r="I11" i="1" l="1"/>
  <c r="N12" i="1"/>
  <c r="N11" i="1" s="1"/>
  <c r="L13" i="1"/>
  <c r="K11" i="1"/>
  <c r="H12" i="1"/>
  <c r="J11" i="1"/>
  <c r="N14" i="1"/>
  <c r="L15" i="1"/>
  <c r="O11" i="1"/>
  <c r="G11" i="1"/>
  <c r="F11" i="1"/>
  <c r="H14" i="1"/>
  <c r="L12" i="1"/>
  <c r="M11" i="1"/>
  <c r="D12" i="1"/>
  <c r="D14" i="1"/>
  <c r="L14" i="1"/>
  <c r="L16" i="1"/>
  <c r="H11" i="1" l="1"/>
  <c r="D11" i="1"/>
  <c r="L11" i="1"/>
</calcChain>
</file>

<file path=xl/sharedStrings.xml><?xml version="1.0" encoding="utf-8"?>
<sst xmlns="http://schemas.openxmlformats.org/spreadsheetml/2006/main" count="53" uniqueCount="42">
  <si>
    <t>Муниципальная программа "Формирование комфортной городской среды в городе Когалыме "</t>
  </si>
  <si>
    <t>тыс.руб.</t>
  </si>
  <si>
    <t>Наименование показателя</t>
  </si>
  <si>
    <t>Исполнитель</t>
  </si>
  <si>
    <t>в том числе</t>
  </si>
  <si>
    <t>Отклонение
гр. 8-гр.4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</si>
  <si>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</si>
  <si>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</si>
  <si>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</si>
  <si>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</si>
  <si>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</si>
  <si>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</si>
  <si>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</si>
  <si>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</si>
  <si>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</si>
  <si>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</si>
  <si>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</si>
  <si>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</si>
  <si>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</si>
  <si>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</si>
  <si>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16</t>
  </si>
  <si>
    <t>Расходы всего:</t>
  </si>
  <si>
    <t>Содержание, ремонт и реконструкция объектов благоустройства на территории города Когалыма</t>
  </si>
  <si>
    <t>Администрация города Когалыма</t>
  </si>
  <si>
    <t>1.2</t>
  </si>
  <si>
    <t>МБ - средства бюджета города</t>
  </si>
  <si>
    <t>ОБ, ФБ - средства бюджета автономного округа, федерального бюджета</t>
  </si>
  <si>
    <t xml:space="preserve">  № п/п</t>
  </si>
  <si>
    <t xml:space="preserve">Исполнение        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</si>
  <si>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</si>
  <si>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</si>
  <si>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>Выполнение ремонтных работ на объекте "Рябиновый бульвар в городе Когалыме</t>
  </si>
  <si>
    <t>Региональный проект «Формирование комфортной городской среды»</t>
  </si>
  <si>
    <t>Объект благоустройства "Набережная реки Ингу-Ягун"</t>
  </si>
  <si>
    <t>2.1</t>
  </si>
  <si>
    <t>2.2</t>
  </si>
  <si>
    <t xml:space="preserve"> Реконструкция бульвара вдоль улицы Мира со строительством сухого фонтана (в том числе ПИР)</t>
  </si>
  <si>
    <t>МКУ "УКС города Когалыма"</t>
  </si>
  <si>
    <t>Анализ исполнения расходов за 1 полугодие 2021 года</t>
  </si>
  <si>
    <t xml:space="preserve">План на 1 полугодие 2021 года ,
 (с учётом внесенных изменений) </t>
  </si>
  <si>
    <t xml:space="preserve">МБ. Нарушение Исполнителем сроков оказания услуг по разработке проектно-сметной документации для благоустройства объекта: "Набережная реки Ингу-Ягун". Сметная документация находится на госэкспертизе. </t>
  </si>
  <si>
    <t>Таблица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</si>
</sst>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0\.00\.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10" fillId="0" borderId="0"/>
    <xf numFmtId="16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9">
    <xf numFmtId="0" fontId="0" fillId="0" borderId="0" xfId="0"/>
    <xf numFmtId="165" fontId="4" fillId="0" borderId="0" xfId="1" applyNumberFormat="1" applyFont="1" applyFill="1" applyAlignment="1" applyProtection="1">
      <alignment horizontal="right" vertical="center"/>
      <protection hidden="1"/>
    </xf>
    <xf numFmtId="166" fontId="3" fillId="0" borderId="0" xfId="0" applyNumberFormat="1" applyFont="1" applyFill="1" applyAlignment="1">
      <alignment horizontal="right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Fill="1" applyBorder="1" applyAlignment="1" applyProtection="1">
      <alignment horizontal="center" vertical="center" wrapText="1"/>
      <protection hidden="1"/>
    </xf>
    <xf numFmtId="0" fontId="6" fillId="0" borderId="5" xfId="0" applyFont="1" applyFill="1" applyBorder="1" applyAlignment="1" applyProtection="1">
      <alignment horizontal="center" vertical="center" wrapText="1"/>
      <protection hidden="1"/>
    </xf>
    <xf numFmtId="166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6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4" fillId="0" borderId="0" xfId="2" applyFont="1" applyFill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Alignment="1" applyProtection="1">
      <alignment horizontal="left" vertical="center" wrapText="1"/>
      <protection hidden="1"/>
    </xf>
    <xf numFmtId="0" fontId="5" fillId="0" borderId="0" xfId="1" applyFont="1" applyFill="1" applyAlignment="1" applyProtection="1">
      <alignment horizontal="center" vertical="center" wrapText="1"/>
      <protection hidden="1"/>
    </xf>
    <xf numFmtId="166" fontId="4" fillId="0" borderId="0" xfId="1" applyNumberFormat="1" applyFont="1" applyFill="1" applyAlignment="1" applyProtection="1">
      <alignment horizontal="right" vertical="center"/>
      <protection hidden="1"/>
    </xf>
    <xf numFmtId="166" fontId="5" fillId="0" borderId="0" xfId="1" applyNumberFormat="1" applyFont="1" applyFill="1" applyAlignment="1" applyProtection="1">
      <alignment horizontal="right" vertical="center"/>
      <protection hidden="1"/>
    </xf>
    <xf numFmtId="165" fontId="5" fillId="0" borderId="0" xfId="1" applyNumberFormat="1" applyFont="1" applyFill="1" applyAlignment="1" applyProtection="1">
      <alignment horizontal="right" vertical="center"/>
      <protection hidden="1"/>
    </xf>
    <xf numFmtId="166" fontId="5" fillId="0" borderId="0" xfId="1" applyNumberFormat="1" applyFont="1" applyFill="1" applyAlignment="1" applyProtection="1">
      <alignment horizontal="right" vertical="center" wrapText="1"/>
      <protection hidden="1"/>
    </xf>
    <xf numFmtId="166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3" xfId="1" applyNumberFormat="1" applyFont="1" applyFill="1" applyBorder="1" applyAlignment="1">
      <alignment horizontal="center" vertical="center" wrapText="1"/>
    </xf>
    <xf numFmtId="167" fontId="7" fillId="0" borderId="3" xfId="3" applyNumberFormat="1" applyFont="1" applyFill="1" applyBorder="1" applyAlignment="1" applyProtection="1">
      <alignment vertical="center" wrapText="1"/>
      <protection hidden="1"/>
    </xf>
    <xf numFmtId="166" fontId="7" fillId="0" borderId="3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horizontal="justify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left" vertical="center" wrapText="1"/>
    </xf>
    <xf numFmtId="167" fontId="8" fillId="0" borderId="3" xfId="3" applyNumberFormat="1" applyFont="1" applyFill="1" applyBorder="1" applyAlignment="1" applyProtection="1">
      <alignment horizontal="center" vertical="center" wrapText="1"/>
      <protection hidden="1"/>
    </xf>
    <xf numFmtId="166" fontId="12" fillId="0" borderId="3" xfId="3" applyNumberFormat="1" applyFont="1" applyFill="1" applyBorder="1" applyAlignment="1" applyProtection="1">
      <alignment horizontal="right" vertical="center"/>
      <protection hidden="1"/>
    </xf>
    <xf numFmtId="166" fontId="8" fillId="0" borderId="3" xfId="1" applyNumberFormat="1" applyFont="1" applyFill="1" applyBorder="1" applyAlignment="1">
      <alignment horizontal="right" vertical="center"/>
    </xf>
    <xf numFmtId="166" fontId="12" fillId="0" borderId="3" xfId="2" applyNumberFormat="1" applyFont="1" applyFill="1" applyBorder="1" applyAlignment="1">
      <alignment horizontal="right" vertical="center"/>
    </xf>
    <xf numFmtId="166" fontId="8" fillId="0" borderId="3" xfId="2" applyNumberFormat="1" applyFont="1" applyFill="1" applyBorder="1" applyAlignment="1">
      <alignment horizontal="right" vertical="center"/>
    </xf>
    <xf numFmtId="0" fontId="8" fillId="0" borderId="3" xfId="2" applyNumberFormat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166" fontId="8" fillId="0" borderId="3" xfId="1" applyNumberFormat="1" applyFont="1" applyFill="1" applyBorder="1" applyAlignment="1">
      <alignment horizontal="justify" vertical="center" wrapText="1"/>
    </xf>
    <xf numFmtId="0" fontId="11" fillId="0" borderId="6" xfId="1" applyFont="1" applyFill="1" applyBorder="1" applyAlignment="1">
      <alignment horizontal="left" vertical="center" wrapText="1"/>
    </xf>
  </cellXfs>
  <cellStyles count="16">
    <cellStyle name="Обычный" xfId="0" builtinId="0"/>
    <cellStyle name="Обычный 2" xfId="1"/>
    <cellStyle name="Обычный 2 2" xfId="4"/>
    <cellStyle name="Обычный 2 2 2" xfId="3"/>
    <cellStyle name="Обычный 2 3" xfId="5"/>
    <cellStyle name="Обычный 2 4" xfId="6"/>
    <cellStyle name="Обычный 2 5" xfId="7"/>
    <cellStyle name="Обычный 2 6" xfId="8"/>
    <cellStyle name="Обычный 3" xfId="9"/>
    <cellStyle name="Обычный 4" xfId="2"/>
    <cellStyle name="Стиль 1" xfId="10"/>
    <cellStyle name="Финансовый 2" xfId="11"/>
    <cellStyle name="Финансовый 3" xfId="12"/>
    <cellStyle name="Финансовый 3 2" xfId="14"/>
    <cellStyle name="Финансовый 3 2 2" xfId="15"/>
    <cellStyle name="Финансовый 3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view="pageBreakPreview" zoomScaleNormal="100" zoomScaleSheetLayoutView="100" workbookViewId="0">
      <selection sqref="A1:XFD1048576"/>
    </sheetView>
  </sheetViews>
  <sheetFormatPr defaultRowHeight="15" x14ac:dyDescent="0.25"/>
  <cols>
    <col min="1" max="1" width="7" style="20" customWidth="1"/>
    <col min="2" max="2" width="27.5703125" style="20" customWidth="1"/>
    <col min="3" max="3" width="18.5703125" style="20" customWidth="1"/>
    <col min="4" max="4" width="14.5703125" style="20" customWidth="1"/>
    <col min="5" max="5" width="12.140625" style="20" customWidth="1"/>
    <col min="6" max="6" width="16" style="20" customWidth="1"/>
    <col min="7" max="7" width="13" style="20" customWidth="1"/>
    <col min="8" max="8" width="15.5703125" style="20" customWidth="1"/>
    <col min="9" max="9" width="11.28515625" style="20" customWidth="1"/>
    <col min="10" max="10" width="17.140625" style="20" customWidth="1"/>
    <col min="11" max="11" width="13" style="20" customWidth="1"/>
    <col min="12" max="12" width="14.85546875" style="20" customWidth="1"/>
    <col min="13" max="13" width="11.140625" style="20" customWidth="1"/>
    <col min="14" max="14" width="16.42578125" style="20" customWidth="1"/>
    <col min="15" max="15" width="13" style="20" customWidth="1"/>
    <col min="16" max="16" width="34.7109375" style="20" customWidth="1"/>
    <col min="17" max="16384" width="9.140625" style="20"/>
  </cols>
  <sheetData>
    <row r="1" spans="1:16" ht="15.75" x14ac:dyDescent="0.25">
      <c r="P1" s="2" t="s">
        <v>41</v>
      </c>
    </row>
    <row r="2" spans="1:16" ht="20.25" x14ac:dyDescent="0.25">
      <c r="A2" s="21" t="s">
        <v>38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20.25" x14ac:dyDescent="0.25">
      <c r="A3" s="22"/>
      <c r="B3" s="23"/>
      <c r="C3" s="24"/>
      <c r="D3" s="25"/>
      <c r="E3" s="26"/>
      <c r="F3" s="26"/>
      <c r="G3" s="26"/>
      <c r="H3" s="25"/>
      <c r="I3" s="26"/>
      <c r="J3" s="26"/>
      <c r="K3" s="26"/>
      <c r="L3" s="1"/>
      <c r="M3" s="27"/>
      <c r="N3" s="27"/>
      <c r="O3" s="27"/>
      <c r="P3" s="28"/>
    </row>
    <row r="4" spans="1:16" ht="20.25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 ht="16.5" x14ac:dyDescent="0.25">
      <c r="A5" s="30"/>
      <c r="B5" s="30"/>
      <c r="C5" s="31"/>
      <c r="D5" s="30"/>
      <c r="E5" s="32"/>
      <c r="F5" s="32"/>
      <c r="G5" s="32"/>
      <c r="H5" s="30"/>
      <c r="I5" s="32"/>
      <c r="J5" s="32"/>
      <c r="K5" s="32"/>
      <c r="L5" s="30"/>
      <c r="M5" s="32"/>
      <c r="N5" s="32"/>
      <c r="O5" s="32"/>
      <c r="P5" s="33" t="s">
        <v>1</v>
      </c>
    </row>
    <row r="6" spans="1:16" ht="49.5" x14ac:dyDescent="0.25">
      <c r="A6" s="8" t="s">
        <v>27</v>
      </c>
      <c r="B6" s="11" t="s">
        <v>2</v>
      </c>
      <c r="C6" s="12" t="s">
        <v>3</v>
      </c>
      <c r="D6" s="15" t="s">
        <v>39</v>
      </c>
      <c r="E6" s="18" t="s">
        <v>4</v>
      </c>
      <c r="F6" s="18"/>
      <c r="G6" s="18"/>
      <c r="H6" s="18" t="s">
        <v>28</v>
      </c>
      <c r="I6" s="18" t="s">
        <v>4</v>
      </c>
      <c r="J6" s="18"/>
      <c r="K6" s="18"/>
      <c r="L6" s="19" t="s">
        <v>5</v>
      </c>
      <c r="M6" s="19" t="s">
        <v>4</v>
      </c>
      <c r="N6" s="19"/>
      <c r="O6" s="19"/>
      <c r="P6" s="5" t="s">
        <v>6</v>
      </c>
    </row>
    <row r="7" spans="1:16" ht="42" customHeight="1" x14ac:dyDescent="0.25">
      <c r="A7" s="9"/>
      <c r="B7" s="11"/>
      <c r="C7" s="13"/>
      <c r="D7" s="16"/>
      <c r="E7" s="7" t="s">
        <v>7</v>
      </c>
      <c r="F7" s="7" t="s">
        <v>8</v>
      </c>
      <c r="G7" s="7" t="s">
        <v>29</v>
      </c>
      <c r="H7" s="18"/>
      <c r="I7" s="7" t="s">
        <v>7</v>
      </c>
      <c r="J7" s="7" t="s">
        <v>8</v>
      </c>
      <c r="K7" s="7" t="s">
        <v>29</v>
      </c>
      <c r="L7" s="19"/>
      <c r="M7" s="6" t="s">
        <v>7</v>
      </c>
      <c r="N7" s="6" t="s">
        <v>8</v>
      </c>
      <c r="O7" s="7" t="s">
        <v>29</v>
      </c>
      <c r="P7" s="4" t="s">
        <v>25</v>
      </c>
    </row>
    <row r="8" spans="1:16" ht="49.5" customHeight="1" x14ac:dyDescent="0.25">
      <c r="A8" s="9"/>
      <c r="B8" s="11"/>
      <c r="C8" s="13"/>
      <c r="D8" s="16"/>
      <c r="E8" s="7"/>
      <c r="F8" s="7"/>
      <c r="G8" s="7"/>
      <c r="H8" s="18"/>
      <c r="I8" s="7"/>
      <c r="J8" s="7"/>
      <c r="K8" s="7"/>
      <c r="L8" s="19"/>
      <c r="M8" s="6"/>
      <c r="N8" s="6"/>
      <c r="O8" s="7"/>
      <c r="P8" s="4" t="s">
        <v>26</v>
      </c>
    </row>
    <row r="9" spans="1:16" ht="57.75" customHeight="1" x14ac:dyDescent="0.25">
      <c r="A9" s="10"/>
      <c r="B9" s="11"/>
      <c r="C9" s="14"/>
      <c r="D9" s="17"/>
      <c r="E9" s="7"/>
      <c r="F9" s="7"/>
      <c r="G9" s="7"/>
      <c r="H9" s="18"/>
      <c r="I9" s="7"/>
      <c r="J9" s="7"/>
      <c r="K9" s="7"/>
      <c r="L9" s="19"/>
      <c r="M9" s="6"/>
      <c r="N9" s="6"/>
      <c r="O9" s="7"/>
      <c r="P9" s="4" t="s">
        <v>30</v>
      </c>
    </row>
    <row r="10" spans="1:16" ht="16.5" x14ac:dyDescent="0.25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>
        <v>12</v>
      </c>
      <c r="M10" s="3">
        <v>13</v>
      </c>
      <c r="N10" s="3">
        <v>14</v>
      </c>
      <c r="O10" s="3">
        <v>15</v>
      </c>
      <c r="P10" s="3" t="s">
        <v>20</v>
      </c>
    </row>
    <row r="11" spans="1:16" ht="25.5" customHeight="1" x14ac:dyDescent="0.25">
      <c r="A11" s="34"/>
      <c r="B11" s="35" t="s">
        <v>21</v>
      </c>
      <c r="C11" s="35"/>
      <c r="D11" s="36">
        <f t="shared" ref="D11:D16" si="0">E11+F11+G11</f>
        <v>12415.8</v>
      </c>
      <c r="E11" s="36">
        <f>E12+E14</f>
        <v>5913.5</v>
      </c>
      <c r="F11" s="36">
        <f t="shared" ref="F11:G11" si="1">F12+F14</f>
        <v>6000</v>
      </c>
      <c r="G11" s="36">
        <f t="shared" si="1"/>
        <v>502.3</v>
      </c>
      <c r="H11" s="36">
        <f>I11+J11+K11</f>
        <v>6992.3</v>
      </c>
      <c r="I11" s="36">
        <f>I12+I14</f>
        <v>490</v>
      </c>
      <c r="J11" s="36">
        <f t="shared" ref="J11" si="2">J12+J14</f>
        <v>6000</v>
      </c>
      <c r="K11" s="36">
        <f t="shared" ref="K11" si="3">K12+K14</f>
        <v>502.3</v>
      </c>
      <c r="L11" s="36">
        <f t="shared" ref="L11:L16" si="4">M11+N11+O11</f>
        <v>-5423.5</v>
      </c>
      <c r="M11" s="36">
        <f>M12+M14</f>
        <v>-5423.5</v>
      </c>
      <c r="N11" s="36">
        <f t="shared" ref="N11" si="5">N12+N14</f>
        <v>0</v>
      </c>
      <c r="O11" s="36">
        <f t="shared" ref="O11" si="6">O12+O14</f>
        <v>0</v>
      </c>
      <c r="P11" s="37"/>
    </row>
    <row r="12" spans="1:16" ht="75.75" customHeight="1" x14ac:dyDescent="0.25">
      <c r="A12" s="34" t="s">
        <v>9</v>
      </c>
      <c r="B12" s="35" t="s">
        <v>32</v>
      </c>
      <c r="C12" s="35"/>
      <c r="D12" s="36">
        <f t="shared" si="0"/>
        <v>11423.5</v>
      </c>
      <c r="E12" s="36">
        <f>E13</f>
        <v>5423.5</v>
      </c>
      <c r="F12" s="36">
        <f t="shared" ref="F12" si="7">F13</f>
        <v>6000</v>
      </c>
      <c r="G12" s="36">
        <f t="shared" ref="G12" si="8">G13</f>
        <v>0</v>
      </c>
      <c r="H12" s="36">
        <f>I12+J12+K12</f>
        <v>6000</v>
      </c>
      <c r="I12" s="36">
        <f>I13</f>
        <v>0</v>
      </c>
      <c r="J12" s="36">
        <f t="shared" ref="J12" si="9">J13</f>
        <v>6000</v>
      </c>
      <c r="K12" s="36">
        <f t="shared" ref="K12" si="10">K13</f>
        <v>0</v>
      </c>
      <c r="L12" s="36">
        <f t="shared" si="4"/>
        <v>-5423.5</v>
      </c>
      <c r="M12" s="36">
        <f>M13</f>
        <v>-5423.5</v>
      </c>
      <c r="N12" s="36">
        <f t="shared" ref="N12" si="11">N13</f>
        <v>0</v>
      </c>
      <c r="O12" s="36">
        <f t="shared" ref="O12" si="12">O13</f>
        <v>0</v>
      </c>
      <c r="P12" s="37"/>
    </row>
    <row r="13" spans="1:16" ht="144" customHeight="1" x14ac:dyDescent="0.25">
      <c r="A13" s="38" t="s">
        <v>24</v>
      </c>
      <c r="B13" s="39" t="s">
        <v>33</v>
      </c>
      <c r="C13" s="40" t="s">
        <v>23</v>
      </c>
      <c r="D13" s="41">
        <f t="shared" si="0"/>
        <v>11423.5</v>
      </c>
      <c r="E13" s="42">
        <v>5423.5</v>
      </c>
      <c r="F13" s="42">
        <v>6000</v>
      </c>
      <c r="G13" s="42">
        <v>0</v>
      </c>
      <c r="H13" s="43">
        <v>0</v>
      </c>
      <c r="I13" s="42">
        <v>0</v>
      </c>
      <c r="J13" s="42">
        <v>6000</v>
      </c>
      <c r="K13" s="42">
        <v>0</v>
      </c>
      <c r="L13" s="43">
        <f t="shared" si="4"/>
        <v>-5423.5</v>
      </c>
      <c r="M13" s="44">
        <f>I13-E13</f>
        <v>-5423.5</v>
      </c>
      <c r="N13" s="44">
        <f t="shared" ref="N13:N14" si="13">J13-F13</f>
        <v>0</v>
      </c>
      <c r="O13" s="44">
        <f t="shared" ref="O13:O14" si="14">K13-G13</f>
        <v>0</v>
      </c>
      <c r="P13" s="45" t="s">
        <v>40</v>
      </c>
    </row>
    <row r="14" spans="1:16" ht="94.5" customHeight="1" x14ac:dyDescent="0.25">
      <c r="A14" s="34" t="s">
        <v>10</v>
      </c>
      <c r="B14" s="35" t="s">
        <v>22</v>
      </c>
      <c r="C14" s="35"/>
      <c r="D14" s="36">
        <f t="shared" si="0"/>
        <v>992.3</v>
      </c>
      <c r="E14" s="36">
        <f>E16+E15</f>
        <v>490</v>
      </c>
      <c r="F14" s="36">
        <f t="shared" ref="F14" si="15">F16+F15</f>
        <v>0</v>
      </c>
      <c r="G14" s="36">
        <f>G16+G15</f>
        <v>502.3</v>
      </c>
      <c r="H14" s="36">
        <f>I14+J14+K14</f>
        <v>992.3</v>
      </c>
      <c r="I14" s="36">
        <f>I16+I15</f>
        <v>490</v>
      </c>
      <c r="J14" s="36">
        <f t="shared" ref="J14" si="16">J16+J15</f>
        <v>0</v>
      </c>
      <c r="K14" s="36">
        <f>K16+K15</f>
        <v>502.3</v>
      </c>
      <c r="L14" s="36">
        <f t="shared" si="4"/>
        <v>0</v>
      </c>
      <c r="M14" s="36">
        <f>I14-E14</f>
        <v>0</v>
      </c>
      <c r="N14" s="36">
        <f t="shared" si="13"/>
        <v>0</v>
      </c>
      <c r="O14" s="36">
        <f t="shared" si="14"/>
        <v>0</v>
      </c>
      <c r="P14" s="37"/>
    </row>
    <row r="15" spans="1:16" ht="85.5" customHeight="1" x14ac:dyDescent="0.25">
      <c r="A15" s="38" t="s">
        <v>34</v>
      </c>
      <c r="B15" s="46" t="s">
        <v>36</v>
      </c>
      <c r="C15" s="40" t="s">
        <v>37</v>
      </c>
      <c r="D15" s="41">
        <f t="shared" si="0"/>
        <v>490</v>
      </c>
      <c r="E15" s="42">
        <v>490</v>
      </c>
      <c r="F15" s="42">
        <v>0</v>
      </c>
      <c r="G15" s="42">
        <v>0</v>
      </c>
      <c r="H15" s="43">
        <f>I15+J15+K15</f>
        <v>490</v>
      </c>
      <c r="I15" s="42">
        <v>490</v>
      </c>
      <c r="J15" s="42">
        <v>0</v>
      </c>
      <c r="K15" s="42">
        <v>0</v>
      </c>
      <c r="L15" s="43">
        <f t="shared" si="4"/>
        <v>0</v>
      </c>
      <c r="M15" s="44">
        <f>I15-E15</f>
        <v>0</v>
      </c>
      <c r="N15" s="44">
        <f t="shared" ref="N15" si="17">J15-F15</f>
        <v>0</v>
      </c>
      <c r="O15" s="44">
        <f t="shared" ref="O15" si="18">K15-G15</f>
        <v>0</v>
      </c>
      <c r="P15" s="47"/>
    </row>
    <row r="16" spans="1:16" ht="75" customHeight="1" x14ac:dyDescent="0.25">
      <c r="A16" s="38" t="s">
        <v>35</v>
      </c>
      <c r="B16" s="48" t="s">
        <v>31</v>
      </c>
      <c r="C16" s="40" t="s">
        <v>23</v>
      </c>
      <c r="D16" s="41">
        <f t="shared" si="0"/>
        <v>502.3</v>
      </c>
      <c r="E16" s="42">
        <v>0</v>
      </c>
      <c r="F16" s="42">
        <v>0</v>
      </c>
      <c r="G16" s="42">
        <v>502.3</v>
      </c>
      <c r="H16" s="43">
        <f>I16+J16+K16</f>
        <v>502.3</v>
      </c>
      <c r="I16" s="42">
        <v>0</v>
      </c>
      <c r="J16" s="42">
        <v>0</v>
      </c>
      <c r="K16" s="42">
        <v>502.3</v>
      </c>
      <c r="L16" s="43">
        <f t="shared" si="4"/>
        <v>0</v>
      </c>
      <c r="M16" s="44">
        <f>I16-E16</f>
        <v>0</v>
      </c>
      <c r="N16" s="44">
        <f t="shared" ref="N16:O16" si="19">J16-F16</f>
        <v>0</v>
      </c>
      <c r="O16" s="44">
        <f t="shared" si="19"/>
        <v>0</v>
      </c>
      <c r="P16" s="47"/>
    </row>
  </sheetData>
  <mergeCells count="20">
    <mergeCell ref="A2:P2"/>
    <mergeCell ref="A4:P4"/>
    <mergeCell ref="A6:A9"/>
    <mergeCell ref="B6:B9"/>
    <mergeCell ref="C6:C9"/>
    <mergeCell ref="D6:D9"/>
    <mergeCell ref="E6:G6"/>
    <mergeCell ref="H6:H9"/>
    <mergeCell ref="I6:K6"/>
    <mergeCell ref="L6:L9"/>
    <mergeCell ref="M6:O6"/>
    <mergeCell ref="E7:E9"/>
    <mergeCell ref="M7:M9"/>
    <mergeCell ref="N7:N9"/>
    <mergeCell ref="O7:O9"/>
    <mergeCell ref="F7:F9"/>
    <mergeCell ref="G7:G9"/>
    <mergeCell ref="I7:I9"/>
    <mergeCell ref="J7:J9"/>
    <mergeCell ref="K7:K9"/>
  </mergeCells>
  <pageMargins left="0.51181102362204722" right="0.51181102362204722" top="0.98425196850393704" bottom="0.15748031496062992" header="0.31496062992125984" footer="0.31496062992125984"/>
  <pageSetup paperSize="9" scale="53" orientation="landscape" horizont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Смекалин Дмитрий Александрович</dc:creator>
  <cp:lastModifiedBy>Мельченкова Оксана Викторовна</cp:lastModifiedBy>
  <cp:lastPrinted>2021-08-27T03:50:37Z</cp:lastPrinted>
  <dcterms:created xsi:type="dcterms:W3CDTF">2020-04-29T09:06:40Z</dcterms:created>
  <dcterms:modified xsi:type="dcterms:W3CDTF">2021-08-30T05:08:51Z</dcterms:modified>
</cp:coreProperties>
</file>